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0730" windowHeight="11760" tabRatio="837" activeTab="6"/>
  </bookViews>
  <sheets>
    <sheet name="NC e RU fuori dal T.U." sheetId="1" r:id="rId1"/>
    <sheet name="NC dentro al T.U." sheetId="14" r:id="rId2"/>
    <sheet name="RU dentro al T.U." sheetId="19" r:id="rId3"/>
    <sheet name="RE con aum. CU fuori dal T.U." sheetId="15" r:id="rId4"/>
    <sheet name="RE con aum. CU dentro al T.U." sheetId="16" r:id="rId5"/>
    <sheet name="RE senza aum. CU fuori dal T.U " sheetId="17" r:id="rId6"/>
    <sheet name="RE senza aum. CU dentro al T.U " sheetId="18" r:id="rId7"/>
  </sheets>
  <calcPr calcId="125725"/>
</workbook>
</file>

<file path=xl/calcChain.xml><?xml version="1.0" encoding="utf-8"?>
<calcChain xmlns="http://schemas.openxmlformats.org/spreadsheetml/2006/main">
  <c r="E10" i="18"/>
  <c r="E9"/>
  <c r="H9" s="1"/>
  <c r="E11" i="17"/>
  <c r="E10"/>
  <c r="H10" s="1"/>
  <c r="E10" i="16"/>
  <c r="E9"/>
  <c r="H9" s="1"/>
  <c r="E11" i="15"/>
  <c r="E10"/>
  <c r="H10" s="1"/>
  <c r="E10" i="19"/>
  <c r="E9"/>
  <c r="E10" i="14"/>
  <c r="E9"/>
  <c r="H9" s="1"/>
  <c r="E11" i="1"/>
  <c r="E10"/>
  <c r="H10" s="1"/>
  <c r="H9" i="19"/>
  <c r="G10"/>
  <c r="F10"/>
  <c r="G10" i="18"/>
  <c r="F10"/>
  <c r="G11" i="17"/>
  <c r="F11"/>
  <c r="G10" i="16"/>
  <c r="F10"/>
  <c r="G11" i="15"/>
  <c r="F11"/>
  <c r="G10" i="14"/>
  <c r="F10"/>
  <c r="F11" i="1"/>
  <c r="G11"/>
  <c r="H10" i="19" l="1"/>
  <c r="H11" s="1"/>
  <c r="G20" s="1"/>
  <c r="G22" s="1"/>
  <c r="H10" i="14"/>
  <c r="H11" s="1"/>
  <c r="G19" s="1"/>
  <c r="G21" s="1"/>
  <c r="H10" i="18"/>
  <c r="H11" s="1"/>
  <c r="G19" s="1"/>
  <c r="G21" s="1"/>
  <c r="H11" i="17"/>
  <c r="H12" s="1"/>
  <c r="G20" s="1"/>
  <c r="G22" s="1"/>
  <c r="H10" i="16"/>
  <c r="H11" s="1"/>
  <c r="G19" s="1"/>
  <c r="G21" s="1"/>
  <c r="H11" i="15"/>
  <c r="H12" s="1"/>
  <c r="G20" s="1"/>
  <c r="G22" s="1"/>
  <c r="H11" i="1"/>
  <c r="H12" s="1"/>
  <c r="G20" s="1"/>
  <c r="G22" s="1"/>
</calcChain>
</file>

<file path=xl/sharedStrings.xml><?xml version="1.0" encoding="utf-8"?>
<sst xmlns="http://schemas.openxmlformats.org/spreadsheetml/2006/main" count="241" uniqueCount="49">
  <si>
    <t>TOTALE U1+U2</t>
  </si>
  <si>
    <t>IMPORTO ONERI</t>
  </si>
  <si>
    <t>Tariffe Oneri come da D.C.C. 51 del 16/09/2019</t>
  </si>
  <si>
    <t>FUNZIONE RESIDENZIALE</t>
  </si>
  <si>
    <t>Oneri U1 + Oneri U2</t>
  </si>
  <si>
    <t>Quota Costo di Costruzione</t>
  </si>
  <si>
    <t>Onere U1</t>
  </si>
  <si>
    <t>Onere U2</t>
  </si>
  <si>
    <t xml:space="preserve">        Inserire nella cella VERDE</t>
  </si>
  <si>
    <t>STANDARD DI QUALITA' DEL MANUFATTO EDILZIO</t>
  </si>
  <si>
    <t>% RIDUZIONE U1</t>
  </si>
  <si>
    <t>% RIDUZIONE U2</t>
  </si>
  <si>
    <t>Edifici "passivi" dotati di apposita certificazione</t>
  </si>
  <si>
    <t>Tetti "verdi"</t>
  </si>
  <si>
    <t>Raccolta, trattamento e riutilizzo domestico delle acque piovane</t>
  </si>
  <si>
    <t>Suoli permeabili e suoli vivi</t>
  </si>
  <si>
    <r>
      <t xml:space="preserve">INTERVENTO DI NUOVA COSTRUZIONE O RISTRUTTURAZIONE URBANISTICA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</si>
  <si>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t>SU netta (come da definizione n. 18 della DGR 922/2017)</t>
  </si>
  <si>
    <r>
      <t xml:space="preserve">Riduzione % per raggiungimento di maggiori standard di qualità </t>
    </r>
    <r>
      <rPr>
        <b/>
        <sz val="11"/>
        <color rgb="FFFF0000"/>
        <rFont val="Calibri"/>
        <family val="2"/>
        <scheme val="minor"/>
      </rPr>
      <t>(*)</t>
    </r>
  </si>
  <si>
    <t xml:space="preserve">       e inserire il risultato (importo del QCC) nella cella GIALLA</t>
  </si>
  <si>
    <r>
      <rPr>
        <b/>
        <sz val="11"/>
        <color rgb="FF0070C0"/>
        <rFont val="Calibri"/>
        <family val="2"/>
        <scheme val="minor"/>
      </rPr>
      <t xml:space="preserve">       </t>
    </r>
    <r>
      <rPr>
        <b/>
        <u/>
        <sz val="11"/>
        <color rgb="FF0070C0"/>
        <rFont val="Calibri"/>
        <family val="2"/>
        <scheme val="minor"/>
      </rPr>
      <t>https://territorio.regione.emilia-romagna.it/edilizia/temi/contributo-di-costruzione/strumenti-per-il-calcolo-del-contributo-di-costruzione</t>
    </r>
  </si>
  <si>
    <t xml:space="preserve">       Per il calcolo del costo di costruzione (QCC) compilare la SCHEDA A scaricabile al seguente link:</t>
  </si>
  <si>
    <t>Tabella 1 - Calcolo oneri di urbanizzazione primaria e secondaria (U1 e U2)</t>
  </si>
  <si>
    <t xml:space="preserve">  della Tabella 1 sottostante, i mq. di SU sui quali calcolare gli oneri</t>
  </si>
  <si>
    <t xml:space="preserve">  della Tabella 2 sottostante</t>
  </si>
  <si>
    <t>Tabella 3 - Riduzioni previste per interventi migliorativi degli standard di qualità</t>
  </si>
  <si>
    <t xml:space="preserve">   ARANCIONE</t>
  </si>
  <si>
    <t xml:space="preserve">     previsti in progetto. Si ribadisce che la percentuale non può superare il limite del 30%.</t>
  </si>
  <si>
    <t xml:space="preserve">     della Tabella 1 soprastante andrà, pertanto, indicata la percentuale complessiva di riduzione di cui beneficiare in base agli interventi di miglioramento degli standard di qualità del manufatto edilizio,</t>
  </si>
  <si>
    <r>
      <t xml:space="preserve">      </t>
    </r>
    <r>
      <rPr>
        <b/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Ai sensi del punto 1.4.8 dell'allegato 2 alla D.C.C n. 51 del 16/09/2019, per gli interventi che soddisfino elevati standard di qualità architettonica, di efficienza energetica, di sicurezza sismica,</t>
    </r>
  </si>
  <si>
    <t>Tabella 2 - Calcolo Contributo di Costruzione</t>
  </si>
  <si>
    <t>TOTALE  CONTRIBUTO DI COSTRUZIONE</t>
  </si>
  <si>
    <t>E NELLE AREE PERMEABILI RICOMPRESE ALL'INTERNO DEL T.U. NON DOTATE DI INFRASTRUTTURE PER L'URBANIZZAZIONE</t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</si>
  <si>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</si>
  <si>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</si>
  <si>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</si>
  <si>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</si>
  <si>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NUOVA COSTRUZIONE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</si>
  <si>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RISTRUTTURAZIONE URBANISTICA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</si>
  <si>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rPr>
        <b/>
        <sz val="12"/>
        <color rgb="FF0070C0"/>
        <rFont val="Calibri"/>
        <family val="2"/>
        <scheme val="minor"/>
      </rPr>
      <t xml:space="preserve">    </t>
    </r>
    <r>
      <rPr>
        <b/>
        <u/>
        <sz val="12"/>
        <color rgb="FF0070C0"/>
        <rFont val="Calibri"/>
        <family val="2"/>
        <scheme val="minor"/>
      </rPr>
      <t>USI URBANISTICI DI RUE: R1, R2</t>
    </r>
  </si>
  <si>
    <r>
      <t xml:space="preserve">      di  sostenibilità  dell'edificio, ecc,  gli U1 e U2  sono 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</si>
  <si>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 gli  U1 e U2 sono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 cella </t>
    </r>
  </si>
  <si>
    <r>
      <t xml:space="preserve">      di  sostenibilità  dell'edificio, ecc,   gli U  e U2  sono ulteriormente ridotti  delle  percentuali indicate  nella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</si>
  <si>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 gli  U1  e  U2  sono ulteriormente ridotti  delle percentuali indicate nella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</si>
  <si>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gli  U1  e  U2  sono  ulteriormente ridotti  delle 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cella </t>
    </r>
  </si>
  <si>
    <r>
      <t xml:space="preserve">      di  sostenibilità  dell'edificio, ecc,   gli  U1  e U2  sono  ulteriormente ridotti  delle 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cella </t>
    </r>
  </si>
  <si>
    <r>
      <t xml:space="preserve">Per il calcolo del costo di costruzione (QCC) compilare la SCHEDA A scaricabile al seguente link, dove la </t>
    </r>
    <r>
      <rPr>
        <b/>
        <sz val="11"/>
        <color rgb="FFFF0000"/>
        <rFont val="Calibri"/>
        <family val="2"/>
        <scheme val="minor"/>
      </rPr>
      <t>percentuale di riduzione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da applicare agli interventi di nuova costruzione conseguenti a demolizione e ricostruzione è pari al 35%</t>
    </r>
    <r>
      <rPr>
        <b/>
        <sz val="11"/>
        <color theme="1"/>
        <rFont val="Calibri"/>
        <family val="2"/>
        <scheme val="minor"/>
      </rPr>
      <t>:</t>
    </r>
  </si>
  <si>
    <r>
      <t xml:space="preserve">                                         Per il calcolo del costo di costruzione (QCC) compilare la SCHEDA A o B scaricabile al seguente link, dove la </t>
    </r>
    <r>
      <rPr>
        <b/>
        <sz val="11"/>
        <color rgb="FFFF0000"/>
        <rFont val="Calibri"/>
        <family val="2"/>
        <scheme val="minor"/>
      </rPr>
      <t>percentuale di riduzione da applicare è pari al 35</t>
    </r>
    <r>
      <rPr>
        <b/>
        <sz val="11"/>
        <color theme="1"/>
        <rFont val="Calibri"/>
        <family val="2"/>
        <scheme val="minor"/>
      </rPr>
      <t>%:</t>
    </r>
  </si>
  <si>
    <t xml:space="preserve">       Per il calcolo del costo di costruzione (QCC) compilare la SCHEDA A o B scaricabile al seguente link:</t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</si>
</sst>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#,##0.000\ &quot;€&quot;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E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B92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right"/>
    </xf>
    <xf numFmtId="164" fontId="1" fillId="5" borderId="0" xfId="0" applyNumberFormat="1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6" borderId="6" xfId="0" applyFill="1" applyBorder="1"/>
    <xf numFmtId="0" fontId="0" fillId="5" borderId="0" xfId="0" applyFill="1" applyBorder="1"/>
    <xf numFmtId="0" fontId="1" fillId="5" borderId="0" xfId="0" applyFont="1" applyFill="1" applyBorder="1"/>
    <xf numFmtId="0" fontId="0" fillId="5" borderId="0" xfId="0" applyFill="1"/>
    <xf numFmtId="164" fontId="0" fillId="5" borderId="0" xfId="0" applyNumberFormat="1" applyFill="1" applyBorder="1"/>
    <xf numFmtId="164" fontId="0" fillId="5" borderId="0" xfId="0" applyNumberFormat="1" applyFill="1"/>
    <xf numFmtId="0" fontId="2" fillId="5" borderId="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164" fontId="0" fillId="5" borderId="14" xfId="0" applyNumberFormat="1" applyFill="1" applyBorder="1"/>
    <xf numFmtId="0" fontId="0" fillId="5" borderId="15" xfId="0" applyFill="1" applyBorder="1"/>
    <xf numFmtId="0" fontId="1" fillId="5" borderId="0" xfId="0" applyFont="1" applyFill="1" applyBorder="1" applyAlignment="1">
      <alignment vertical="center"/>
    </xf>
    <xf numFmtId="164" fontId="1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Protection="1">
      <protection locked="0"/>
    </xf>
    <xf numFmtId="0" fontId="7" fillId="5" borderId="0" xfId="0" applyFont="1" applyFill="1" applyBorder="1" applyAlignment="1">
      <alignment horizontal="left" vertical="center" wrapText="1"/>
    </xf>
    <xf numFmtId="0" fontId="8" fillId="5" borderId="14" xfId="0" applyFont="1" applyFill="1" applyBorder="1"/>
    <xf numFmtId="9" fontId="8" fillId="5" borderId="1" xfId="0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164" fontId="0" fillId="5" borderId="2" xfId="0" applyNumberFormat="1" applyFill="1" applyBorder="1" applyAlignment="1">
      <alignment vertical="center"/>
    </xf>
    <xf numFmtId="0" fontId="1" fillId="8" borderId="1" xfId="0" applyFont="1" applyFill="1" applyBorder="1" applyAlignment="1">
      <alignment horizontal="right" vertical="center"/>
    </xf>
    <xf numFmtId="10" fontId="0" fillId="5" borderId="0" xfId="0" applyNumberFormat="1" applyFill="1"/>
    <xf numFmtId="10" fontId="0" fillId="5" borderId="0" xfId="0" applyNumberFormat="1" applyFill="1" applyBorder="1"/>
    <xf numFmtId="9" fontId="0" fillId="5" borderId="0" xfId="0" applyNumberFormat="1" applyFill="1" applyBorder="1"/>
    <xf numFmtId="164" fontId="0" fillId="3" borderId="5" xfId="0" applyNumberFormat="1" applyFill="1" applyBorder="1" applyAlignment="1" applyProtection="1">
      <alignment horizontal="right" vertical="center" indent="1"/>
    </xf>
    <xf numFmtId="2" fontId="0" fillId="6" borderId="6" xfId="0" applyNumberFormat="1" applyFill="1" applyBorder="1" applyAlignment="1" applyProtection="1">
      <alignment horizontal="right" vertical="center" indent="1"/>
      <protection locked="0"/>
    </xf>
    <xf numFmtId="164" fontId="0" fillId="3" borderId="3" xfId="0" applyNumberFormat="1" applyFill="1" applyBorder="1" applyAlignment="1">
      <alignment horizontal="right" vertical="center" indent="1"/>
    </xf>
    <xf numFmtId="164" fontId="0" fillId="3" borderId="1" xfId="0" applyNumberFormat="1" applyFill="1" applyBorder="1" applyAlignment="1">
      <alignment horizontal="right" vertical="center" indent="1"/>
    </xf>
    <xf numFmtId="9" fontId="0" fillId="3" borderId="7" xfId="0" applyNumberFormat="1" applyFill="1" applyBorder="1" applyAlignment="1">
      <alignment horizontal="right" vertical="center" indent="1"/>
    </xf>
    <xf numFmtId="2" fontId="0" fillId="3" borderId="7" xfId="0" applyNumberFormat="1" applyFill="1" applyBorder="1" applyAlignment="1">
      <alignment horizontal="right" vertical="center" indent="1"/>
    </xf>
    <xf numFmtId="164" fontId="1" fillId="8" borderId="1" xfId="0" applyNumberFormat="1" applyFont="1" applyFill="1" applyBorder="1" applyAlignment="1">
      <alignment horizontal="right" vertical="center" indent="1"/>
    </xf>
    <xf numFmtId="0" fontId="0" fillId="3" borderId="1" xfId="0" applyFill="1" applyBorder="1" applyAlignment="1">
      <alignment horizontal="center" vertical="center"/>
    </xf>
    <xf numFmtId="0" fontId="11" fillId="5" borderId="11" xfId="0" applyFont="1" applyFill="1" applyBorder="1"/>
    <xf numFmtId="0" fontId="11" fillId="5" borderId="0" xfId="0" applyFont="1" applyFill="1" applyBorder="1"/>
    <xf numFmtId="0" fontId="11" fillId="10" borderId="6" xfId="0" applyFont="1" applyFill="1" applyBorder="1"/>
    <xf numFmtId="0" fontId="0" fillId="5" borderId="10" xfId="0" applyFill="1" applyBorder="1"/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65" fontId="0" fillId="3" borderId="5" xfId="0" applyNumberFormat="1" applyFill="1" applyBorder="1" applyAlignment="1" applyProtection="1">
      <alignment horizontal="right" vertical="center" indent="1"/>
    </xf>
    <xf numFmtId="165" fontId="0" fillId="3" borderId="1" xfId="0" applyNumberFormat="1" applyFill="1" applyBorder="1" applyAlignment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0" fillId="5" borderId="10" xfId="0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0" fontId="5" fillId="5" borderId="12" xfId="0" applyFont="1" applyFill="1" applyBorder="1" applyAlignment="1">
      <alignment vertical="center"/>
    </xf>
    <xf numFmtId="0" fontId="13" fillId="5" borderId="0" xfId="0" applyFont="1" applyFill="1" applyBorder="1" applyAlignment="1">
      <alignment vertical="center"/>
    </xf>
    <xf numFmtId="9" fontId="0" fillId="10" borderId="6" xfId="0" applyNumberFormat="1" applyFill="1" applyBorder="1" applyAlignment="1" applyProtection="1">
      <alignment horizontal="right" vertical="center" indent="1"/>
      <protection locked="0"/>
    </xf>
    <xf numFmtId="0" fontId="8" fillId="5" borderId="5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164" fontId="0" fillId="4" borderId="18" xfId="0" applyNumberFormat="1" applyFill="1" applyBorder="1" applyAlignment="1" applyProtection="1">
      <alignment horizontal="center" vertical="center"/>
      <protection locked="0"/>
    </xf>
    <xf numFmtId="164" fontId="0" fillId="4" borderId="19" xfId="0" applyNumberFormat="1" applyFill="1" applyBorder="1" applyAlignment="1" applyProtection="1">
      <alignment horizontal="center" vertical="center"/>
      <protection locked="0"/>
    </xf>
    <xf numFmtId="164" fontId="1" fillId="7" borderId="7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/>
    </xf>
    <xf numFmtId="0" fontId="13" fillId="5" borderId="0" xfId="0" applyFont="1" applyFill="1" applyBorder="1" applyAlignment="1">
      <alignment horizontal="left" vertical="center"/>
    </xf>
    <xf numFmtId="0" fontId="1" fillId="5" borderId="11" xfId="0" applyFont="1" applyFill="1" applyBorder="1" applyAlignment="1">
      <alignment horizontal="left" vertical="center" wrapText="1" indent="1"/>
    </xf>
    <xf numFmtId="0" fontId="1" fillId="5" borderId="0" xfId="0" applyFont="1" applyFill="1" applyBorder="1" applyAlignment="1">
      <alignment horizontal="left" vertical="center" wrapText="1" indent="1"/>
    </xf>
    <xf numFmtId="0" fontId="1" fillId="5" borderId="12" xfId="0" applyFont="1" applyFill="1" applyBorder="1" applyAlignment="1">
      <alignment horizontal="left" vertical="center" wrapText="1" indent="1"/>
    </xf>
    <xf numFmtId="0" fontId="1" fillId="5" borderId="11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1" fillId="5" borderId="12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0000FF"/>
      <color rgb="FFFB9205"/>
      <color rgb="FF90FE22"/>
      <color rgb="FFFF9900"/>
      <color rgb="FFFFD03B"/>
      <color rgb="FF26FA8B"/>
      <color rgb="FFFF7C8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E11" sqref="E11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82" t="s">
        <v>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60"/>
    </row>
    <row r="2" spans="1:15" ht="24.75" customHeight="1">
      <c r="A2" s="12"/>
      <c r="B2" s="61"/>
      <c r="C2" s="61"/>
      <c r="D2" s="61"/>
      <c r="E2" s="61"/>
      <c r="F2" s="63" t="s">
        <v>39</v>
      </c>
      <c r="G2" s="63"/>
      <c r="H2" s="63"/>
      <c r="I2" s="61"/>
      <c r="J2" s="61"/>
      <c r="K2" s="61"/>
      <c r="L2" s="61"/>
      <c r="M2" s="62"/>
    </row>
    <row r="3" spans="1:15" ht="15.75">
      <c r="A3" s="80" t="s">
        <v>16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13"/>
    </row>
    <row r="4" spans="1:15" ht="15.75">
      <c r="A4" s="80" t="s">
        <v>32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7"/>
    </row>
    <row r="5" spans="1:15" ht="16.5" thickBot="1">
      <c r="A5" s="53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13"/>
    </row>
    <row r="6" spans="1:15" ht="17.25" customHeight="1" thickTop="1" thickBot="1">
      <c r="A6" s="53"/>
      <c r="B6" s="54"/>
      <c r="C6" s="7" t="s">
        <v>8</v>
      </c>
      <c r="D6" s="7"/>
      <c r="E6" s="5"/>
      <c r="F6" s="7" t="s">
        <v>23</v>
      </c>
      <c r="G6" s="7"/>
      <c r="H6" s="7"/>
      <c r="I6" s="7"/>
      <c r="J6" s="6"/>
      <c r="K6" s="54"/>
      <c r="L6" s="54"/>
      <c r="M6" s="13"/>
    </row>
    <row r="7" spans="1:15" ht="17.25" customHeight="1" thickTop="1">
      <c r="A7" s="53"/>
      <c r="B7" s="54"/>
      <c r="C7" s="7"/>
      <c r="D7" s="7"/>
      <c r="E7" s="6"/>
      <c r="F7" s="7"/>
      <c r="G7" s="7"/>
      <c r="H7" s="7"/>
      <c r="I7" s="7"/>
      <c r="J7" s="6"/>
      <c r="K7" s="54"/>
      <c r="L7" s="54"/>
      <c r="M7" s="13"/>
    </row>
    <row r="8" spans="1:15" ht="21.75" customHeight="1">
      <c r="A8" s="12"/>
      <c r="B8" s="6"/>
      <c r="C8" s="9"/>
      <c r="D8" s="77" t="s">
        <v>22</v>
      </c>
      <c r="E8" s="78"/>
      <c r="F8" s="78"/>
      <c r="G8" s="78"/>
      <c r="H8" s="79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84" t="s">
        <v>2</v>
      </c>
      <c r="E9" s="85"/>
      <c r="F9" s="29" t="s">
        <v>18</v>
      </c>
      <c r="G9" s="4" t="s">
        <v>17</v>
      </c>
      <c r="H9" s="1" t="s">
        <v>1</v>
      </c>
      <c r="I9" s="6"/>
      <c r="J9" s="6"/>
      <c r="K9" s="6"/>
      <c r="L9" s="6"/>
      <c r="M9" s="13"/>
      <c r="O9" s="38"/>
    </row>
    <row r="10" spans="1:15" ht="24.95" customHeight="1" thickTop="1" thickBot="1">
      <c r="A10" s="12"/>
      <c r="B10" s="6"/>
      <c r="C10" s="9"/>
      <c r="D10" s="55" t="s">
        <v>6</v>
      </c>
      <c r="E10" s="41">
        <f>101.27*0.8*0.85*1</f>
        <v>68.863600000000005</v>
      </c>
      <c r="F10" s="64"/>
      <c r="G10" s="42">
        <v>62.92</v>
      </c>
      <c r="H10" s="43">
        <f>(E10-(E10*F10))*G10</f>
        <v>4332.8977120000009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55" t="s">
        <v>7</v>
      </c>
      <c r="E11" s="44">
        <f>131.05*0.8*0.85*1</f>
        <v>89.114000000000019</v>
      </c>
      <c r="F11" s="45">
        <f>F10</f>
        <v>0</v>
      </c>
      <c r="G11" s="46">
        <f>G10</f>
        <v>62.92</v>
      </c>
      <c r="H11" s="44">
        <f>(E11-(E11*F11))*G11</f>
        <v>5607.0528800000011</v>
      </c>
      <c r="I11" s="6"/>
      <c r="J11" s="6"/>
      <c r="K11" s="6"/>
      <c r="L11" s="6"/>
      <c r="M11" s="13"/>
      <c r="N11" s="40"/>
      <c r="O11" s="39"/>
    </row>
    <row r="12" spans="1:15" ht="24.95" customHeight="1">
      <c r="A12" s="12"/>
      <c r="B12" s="6"/>
      <c r="C12" s="9"/>
      <c r="D12" s="35"/>
      <c r="E12" s="36"/>
      <c r="F12" s="36"/>
      <c r="G12" s="37" t="s">
        <v>0</v>
      </c>
      <c r="H12" s="47">
        <f>H10+H11</f>
        <v>9939.9505920000011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21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20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19</v>
      </c>
      <c r="C17" s="19"/>
      <c r="D17" s="18"/>
      <c r="E17" s="18"/>
      <c r="F17" s="33"/>
      <c r="G17" s="18" t="s">
        <v>24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7" t="s">
        <v>30</v>
      </c>
      <c r="E19" s="78"/>
      <c r="F19" s="78"/>
      <c r="G19" s="78"/>
      <c r="H19" s="79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71" t="s">
        <v>4</v>
      </c>
      <c r="E20" s="71"/>
      <c r="F20" s="71"/>
      <c r="G20" s="86">
        <f>H12</f>
        <v>9939.9505920000011</v>
      </c>
      <c r="H20" s="86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71" t="s">
        <v>5</v>
      </c>
      <c r="E21" s="71"/>
      <c r="F21" s="72"/>
      <c r="G21" s="68">
        <v>0</v>
      </c>
      <c r="H21" s="69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73" t="s">
        <v>31</v>
      </c>
      <c r="E22" s="73"/>
      <c r="F22" s="73"/>
      <c r="G22" s="70">
        <f>G20+G21</f>
        <v>9939.9505920000011</v>
      </c>
      <c r="H22" s="70"/>
      <c r="I22" s="6"/>
      <c r="J22" s="6"/>
      <c r="K22" s="6"/>
      <c r="L22" s="6"/>
      <c r="M22" s="13"/>
      <c r="N22" s="32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29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9" t="s">
        <v>40</v>
      </c>
      <c r="B26" s="6"/>
      <c r="C26" s="9"/>
      <c r="D26" s="6"/>
      <c r="E26" s="6"/>
      <c r="F26" s="6"/>
      <c r="G26" s="6"/>
      <c r="H26" s="6"/>
      <c r="I26" s="6"/>
      <c r="J26" s="6"/>
      <c r="K26" s="50" t="s">
        <v>26</v>
      </c>
      <c r="L26" s="51"/>
      <c r="M26" s="13"/>
    </row>
    <row r="27" spans="1:14" ht="15" customHeight="1" thickTop="1">
      <c r="A27" s="49" t="s">
        <v>28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9" t="s">
        <v>27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9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2"/>
      <c r="C30" s="32"/>
      <c r="D30" s="77" t="s">
        <v>25</v>
      </c>
      <c r="E30" s="78"/>
      <c r="F30" s="78"/>
      <c r="G30" s="78"/>
      <c r="H30" s="79"/>
      <c r="I30" s="32"/>
      <c r="J30" s="32"/>
      <c r="K30" s="32"/>
      <c r="L30" s="32"/>
      <c r="M30" s="13"/>
    </row>
    <row r="31" spans="1:14" ht="36.950000000000003" customHeight="1">
      <c r="A31" s="24"/>
      <c r="B31" s="25"/>
      <c r="C31" s="6"/>
      <c r="D31" s="74" t="s">
        <v>9</v>
      </c>
      <c r="E31" s="75"/>
      <c r="F31" s="76"/>
      <c r="G31" s="26" t="s">
        <v>10</v>
      </c>
      <c r="H31" s="26" t="s">
        <v>11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65" t="s">
        <v>12</v>
      </c>
      <c r="E32" s="66"/>
      <c r="F32" s="67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65" t="s">
        <v>13</v>
      </c>
      <c r="E33" s="66"/>
      <c r="F33" s="67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65" t="s">
        <v>14</v>
      </c>
      <c r="E34" s="66"/>
      <c r="F34" s="67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65" t="s">
        <v>15</v>
      </c>
      <c r="E35" s="66"/>
      <c r="F35" s="67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8">
    <mergeCell ref="A3:L3"/>
    <mergeCell ref="A1:L1"/>
    <mergeCell ref="D9:E9"/>
    <mergeCell ref="D20:F20"/>
    <mergeCell ref="G20:H20"/>
    <mergeCell ref="D8:H8"/>
    <mergeCell ref="D19:H19"/>
    <mergeCell ref="A4:M4"/>
    <mergeCell ref="D33:F33"/>
    <mergeCell ref="D34:F34"/>
    <mergeCell ref="D35:F35"/>
    <mergeCell ref="G21:H21"/>
    <mergeCell ref="G22:H22"/>
    <mergeCell ref="D21:F21"/>
    <mergeCell ref="D22:F22"/>
    <mergeCell ref="D31:F31"/>
    <mergeCell ref="D30:H30"/>
    <mergeCell ref="D32:F3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E10" sqref="E10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82" t="s">
        <v>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52"/>
    </row>
    <row r="2" spans="1:15" ht="24.75" customHeight="1">
      <c r="A2" s="58"/>
      <c r="B2" s="59"/>
      <c r="C2" s="59"/>
      <c r="D2" s="59"/>
      <c r="E2" s="59"/>
      <c r="F2" s="88" t="s">
        <v>39</v>
      </c>
      <c r="G2" s="88"/>
      <c r="H2" s="88"/>
      <c r="I2" s="59"/>
      <c r="J2" s="59"/>
      <c r="K2" s="59"/>
      <c r="L2" s="59"/>
      <c r="M2" s="13"/>
    </row>
    <row r="3" spans="1:15" ht="15.75">
      <c r="A3" s="80" t="s">
        <v>37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13"/>
    </row>
    <row r="4" spans="1:15" ht="16.5" thickBot="1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3"/>
    </row>
    <row r="5" spans="1:15" ht="17.25" customHeight="1" thickTop="1" thickBot="1">
      <c r="A5" s="27"/>
      <c r="B5" s="28"/>
      <c r="C5" s="7" t="s">
        <v>8</v>
      </c>
      <c r="D5" s="7"/>
      <c r="E5" s="5"/>
      <c r="F5" s="7" t="s">
        <v>23</v>
      </c>
      <c r="G5" s="7"/>
      <c r="H5" s="7"/>
      <c r="I5" s="7"/>
      <c r="J5" s="6"/>
      <c r="K5" s="28"/>
      <c r="L5" s="28"/>
      <c r="M5" s="13"/>
    </row>
    <row r="6" spans="1:15" ht="17.25" customHeight="1" thickTop="1">
      <c r="A6" s="27"/>
      <c r="B6" s="28"/>
      <c r="C6" s="7"/>
      <c r="D6" s="7"/>
      <c r="E6" s="6"/>
      <c r="F6" s="7"/>
      <c r="G6" s="7"/>
      <c r="H6" s="7"/>
      <c r="I6" s="7"/>
      <c r="J6" s="6"/>
      <c r="K6" s="28"/>
      <c r="L6" s="28"/>
      <c r="M6" s="13"/>
    </row>
    <row r="7" spans="1:15" ht="21.75" customHeight="1">
      <c r="A7" s="12"/>
      <c r="B7" s="6"/>
      <c r="C7" s="9"/>
      <c r="D7" s="77" t="s">
        <v>22</v>
      </c>
      <c r="E7" s="78"/>
      <c r="F7" s="78"/>
      <c r="G7" s="78"/>
      <c r="H7" s="79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84" t="s">
        <v>2</v>
      </c>
      <c r="E8" s="85"/>
      <c r="F8" s="29" t="s">
        <v>18</v>
      </c>
      <c r="G8" s="4" t="s">
        <v>17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34" t="s">
        <v>6</v>
      </c>
      <c r="E9" s="41">
        <f>101.27*0.8*0.85*0.55</f>
        <v>37.874980000000008</v>
      </c>
      <c r="F9" s="64">
        <v>0</v>
      </c>
      <c r="G9" s="42">
        <v>62.92</v>
      </c>
      <c r="H9" s="43">
        <f>(E9-(E9*F9))*G9</f>
        <v>2383.0937416000006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34" t="s">
        <v>7</v>
      </c>
      <c r="E10" s="44">
        <f>131.05*0.8*0.85*0.55</f>
        <v>49.012700000000017</v>
      </c>
      <c r="F10" s="45">
        <f>F9</f>
        <v>0</v>
      </c>
      <c r="G10" s="46">
        <f>G9</f>
        <v>62.92</v>
      </c>
      <c r="H10" s="44">
        <f>(E10-(E10*F10))*G10</f>
        <v>3083.8790840000011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7">
        <f>H9+H10</f>
        <v>5466.9728256000017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1.5" customHeight="1">
      <c r="A13" s="89" t="s">
        <v>46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1"/>
    </row>
    <row r="14" spans="1:15" ht="19.5" customHeight="1">
      <c r="A14" s="12"/>
      <c r="B14" s="20" t="s">
        <v>20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19</v>
      </c>
      <c r="C16" s="19"/>
      <c r="D16" s="18"/>
      <c r="E16" s="18"/>
      <c r="F16" s="33"/>
      <c r="G16" s="18" t="s">
        <v>24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7" t="s">
        <v>30</v>
      </c>
      <c r="E18" s="78"/>
      <c r="F18" s="78"/>
      <c r="G18" s="78"/>
      <c r="H18" s="79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71" t="s">
        <v>4</v>
      </c>
      <c r="E19" s="71"/>
      <c r="F19" s="71"/>
      <c r="G19" s="86">
        <f>H11</f>
        <v>5466.9728256000017</v>
      </c>
      <c r="H19" s="86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71" t="s">
        <v>5</v>
      </c>
      <c r="E20" s="71"/>
      <c r="F20" s="72"/>
      <c r="G20" s="68">
        <v>0</v>
      </c>
      <c r="H20" s="69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73" t="s">
        <v>31</v>
      </c>
      <c r="E21" s="73"/>
      <c r="F21" s="73"/>
      <c r="G21" s="70">
        <f>G19+G20</f>
        <v>5466.9728256000017</v>
      </c>
      <c r="H21" s="70"/>
      <c r="I21" s="6"/>
      <c r="J21" s="6"/>
      <c r="K21" s="6"/>
      <c r="L21" s="6"/>
      <c r="M21" s="13"/>
      <c r="N21" s="32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29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9" t="s">
        <v>40</v>
      </c>
      <c r="B25" s="6"/>
      <c r="C25" s="9"/>
      <c r="D25" s="6"/>
      <c r="E25" s="6"/>
      <c r="F25" s="6"/>
      <c r="G25" s="6"/>
      <c r="H25" s="6"/>
      <c r="I25" s="6"/>
      <c r="J25" s="6"/>
      <c r="K25" s="50" t="s">
        <v>26</v>
      </c>
      <c r="L25" s="51"/>
      <c r="M25" s="13"/>
    </row>
    <row r="26" spans="1:14" ht="15" customHeight="1" thickTop="1">
      <c r="A26" s="49" t="s">
        <v>28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9" t="s">
        <v>27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9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2"/>
      <c r="C29" s="32"/>
      <c r="D29" s="77" t="s">
        <v>25</v>
      </c>
      <c r="E29" s="78"/>
      <c r="F29" s="78"/>
      <c r="G29" s="78"/>
      <c r="H29" s="79"/>
      <c r="I29" s="32"/>
      <c r="J29" s="32"/>
      <c r="K29" s="32"/>
      <c r="L29" s="32"/>
      <c r="M29" s="13"/>
    </row>
    <row r="30" spans="1:14" ht="36.950000000000003" customHeight="1">
      <c r="A30" s="24"/>
      <c r="B30" s="25"/>
      <c r="C30" s="6"/>
      <c r="D30" s="74" t="s">
        <v>9</v>
      </c>
      <c r="E30" s="75"/>
      <c r="F30" s="76"/>
      <c r="G30" s="26" t="s">
        <v>10</v>
      </c>
      <c r="H30" s="26" t="s">
        <v>11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65" t="s">
        <v>12</v>
      </c>
      <c r="E31" s="66"/>
      <c r="F31" s="67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65" t="s">
        <v>13</v>
      </c>
      <c r="E32" s="66"/>
      <c r="F32" s="67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65" t="s">
        <v>14</v>
      </c>
      <c r="E33" s="66"/>
      <c r="F33" s="67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65" t="s">
        <v>15</v>
      </c>
      <c r="E34" s="66"/>
      <c r="F34" s="67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19:F19"/>
    <mergeCell ref="G19:H19"/>
    <mergeCell ref="A1:L1"/>
    <mergeCell ref="A3:L3"/>
    <mergeCell ref="D7:H7"/>
    <mergeCell ref="D8:E8"/>
    <mergeCell ref="D18:H18"/>
    <mergeCell ref="F2:H2"/>
    <mergeCell ref="A13:M13"/>
    <mergeCell ref="G20:H20"/>
    <mergeCell ref="D21:F21"/>
    <mergeCell ref="G21:H21"/>
    <mergeCell ref="D29:H29"/>
    <mergeCell ref="D30:F30"/>
    <mergeCell ref="D31:F31"/>
    <mergeCell ref="D32:F32"/>
    <mergeCell ref="D33:F33"/>
    <mergeCell ref="D34:F34"/>
    <mergeCell ref="D20:F2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E10" sqref="E10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82" t="s">
        <v>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52"/>
    </row>
    <row r="2" spans="1:15" ht="24.75" customHeight="1">
      <c r="A2" s="58"/>
      <c r="B2" s="59"/>
      <c r="C2" s="59"/>
      <c r="D2" s="59"/>
      <c r="E2" s="59"/>
      <c r="F2" s="88" t="s">
        <v>39</v>
      </c>
      <c r="G2" s="88"/>
      <c r="H2" s="88"/>
      <c r="I2" s="59"/>
      <c r="J2" s="59"/>
      <c r="K2" s="59"/>
      <c r="L2" s="59"/>
      <c r="M2" s="13"/>
    </row>
    <row r="3" spans="1:15" ht="15.75">
      <c r="A3" s="80" t="s">
        <v>38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13"/>
    </row>
    <row r="4" spans="1:15" ht="16.5" thickBot="1">
      <c r="A4" s="30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13"/>
    </row>
    <row r="5" spans="1:15" ht="17.25" customHeight="1" thickTop="1" thickBot="1">
      <c r="A5" s="30"/>
      <c r="B5" s="31"/>
      <c r="C5" s="7" t="s">
        <v>8</v>
      </c>
      <c r="D5" s="7"/>
      <c r="E5" s="5"/>
      <c r="F5" s="7" t="s">
        <v>23</v>
      </c>
      <c r="G5" s="7"/>
      <c r="H5" s="7"/>
      <c r="I5" s="7"/>
      <c r="J5" s="6"/>
      <c r="K5" s="31"/>
      <c r="L5" s="31"/>
      <c r="M5" s="13"/>
    </row>
    <row r="6" spans="1:15" ht="17.25" customHeight="1" thickTop="1">
      <c r="A6" s="30"/>
      <c r="B6" s="31"/>
      <c r="C6" s="7"/>
      <c r="D6" s="7"/>
      <c r="E6" s="6"/>
      <c r="F6" s="7"/>
      <c r="G6" s="7"/>
      <c r="H6" s="7"/>
      <c r="I6" s="7"/>
      <c r="J6" s="6"/>
      <c r="K6" s="31"/>
      <c r="L6" s="31"/>
      <c r="M6" s="13"/>
    </row>
    <row r="7" spans="1:15" ht="21.75" customHeight="1">
      <c r="A7" s="12"/>
      <c r="B7" s="6"/>
      <c r="C7" s="9"/>
      <c r="D7" s="77" t="s">
        <v>22</v>
      </c>
      <c r="E7" s="78"/>
      <c r="F7" s="78"/>
      <c r="G7" s="78"/>
      <c r="H7" s="79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84" t="s">
        <v>2</v>
      </c>
      <c r="E8" s="85"/>
      <c r="F8" s="29" t="s">
        <v>18</v>
      </c>
      <c r="G8" s="4" t="s">
        <v>17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48" t="s">
        <v>6</v>
      </c>
      <c r="E9" s="56">
        <f>101.27*0.8*0.85*0.55*0.5</f>
        <v>18.937490000000004</v>
      </c>
      <c r="F9" s="64">
        <v>0.2</v>
      </c>
      <c r="G9" s="42">
        <v>185.86</v>
      </c>
      <c r="H9" s="43">
        <f>(E9-(E9*F9))*G9</f>
        <v>2815.7775131200005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8" t="s">
        <v>7</v>
      </c>
      <c r="E10" s="57">
        <f>131.05*0.8*0.85*0.55*0.5</f>
        <v>24.506350000000008</v>
      </c>
      <c r="F10" s="45">
        <f>F9</f>
        <v>0.2</v>
      </c>
      <c r="G10" s="46">
        <f>G9</f>
        <v>185.86</v>
      </c>
      <c r="H10" s="44">
        <f>(E10-(E10*F10))*G10</f>
        <v>3643.8001688000018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7">
        <f>H9+H10</f>
        <v>6459.5776819200019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2.25" customHeight="1">
      <c r="A13" s="89" t="s">
        <v>46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1"/>
    </row>
    <row r="14" spans="1:15" ht="19.5" customHeight="1">
      <c r="A14" s="12"/>
      <c r="B14" s="20" t="s">
        <v>20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19</v>
      </c>
      <c r="C17" s="19"/>
      <c r="D17" s="18"/>
      <c r="E17" s="18"/>
      <c r="F17" s="33"/>
      <c r="G17" s="18" t="s">
        <v>24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7" t="s">
        <v>30</v>
      </c>
      <c r="E19" s="78"/>
      <c r="F19" s="78"/>
      <c r="G19" s="78"/>
      <c r="H19" s="79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71" t="s">
        <v>4</v>
      </c>
      <c r="E20" s="71"/>
      <c r="F20" s="71"/>
      <c r="G20" s="86">
        <f>H11</f>
        <v>6459.5776819200019</v>
      </c>
      <c r="H20" s="86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71" t="s">
        <v>5</v>
      </c>
      <c r="E21" s="71"/>
      <c r="F21" s="72"/>
      <c r="G21" s="68">
        <v>0</v>
      </c>
      <c r="H21" s="69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73" t="s">
        <v>31</v>
      </c>
      <c r="E22" s="73"/>
      <c r="F22" s="73"/>
      <c r="G22" s="70">
        <f>G20+G21</f>
        <v>6459.5776819200019</v>
      </c>
      <c r="H22" s="70"/>
      <c r="I22" s="6"/>
      <c r="J22" s="6"/>
      <c r="K22" s="6"/>
      <c r="L22" s="6"/>
      <c r="M22" s="13"/>
      <c r="N22" s="32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29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9" t="s">
        <v>41</v>
      </c>
      <c r="B26" s="6"/>
      <c r="C26" s="9"/>
      <c r="D26" s="6"/>
      <c r="E26" s="6"/>
      <c r="F26" s="6"/>
      <c r="G26" s="6"/>
      <c r="H26" s="6"/>
      <c r="I26" s="6"/>
      <c r="J26" s="6"/>
      <c r="K26" s="50" t="s">
        <v>26</v>
      </c>
      <c r="L26" s="51"/>
      <c r="M26" s="13"/>
    </row>
    <row r="27" spans="1:14" ht="15" customHeight="1" thickTop="1">
      <c r="A27" s="49" t="s">
        <v>28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9" t="s">
        <v>27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9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2"/>
      <c r="C30" s="32"/>
      <c r="D30" s="77" t="s">
        <v>25</v>
      </c>
      <c r="E30" s="78"/>
      <c r="F30" s="78"/>
      <c r="G30" s="78"/>
      <c r="H30" s="79"/>
      <c r="I30" s="32"/>
      <c r="J30" s="32"/>
      <c r="K30" s="32"/>
      <c r="L30" s="32"/>
      <c r="M30" s="13"/>
    </row>
    <row r="31" spans="1:14" ht="36.950000000000003" customHeight="1">
      <c r="A31" s="24"/>
      <c r="B31" s="25"/>
      <c r="C31" s="6"/>
      <c r="D31" s="74" t="s">
        <v>9</v>
      </c>
      <c r="E31" s="75"/>
      <c r="F31" s="76"/>
      <c r="G31" s="26" t="s">
        <v>10</v>
      </c>
      <c r="H31" s="26" t="s">
        <v>11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65" t="s">
        <v>12</v>
      </c>
      <c r="E32" s="66"/>
      <c r="F32" s="67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65" t="s">
        <v>13</v>
      </c>
      <c r="E33" s="66"/>
      <c r="F33" s="67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65" t="s">
        <v>14</v>
      </c>
      <c r="E34" s="66"/>
      <c r="F34" s="67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65" t="s">
        <v>15</v>
      </c>
      <c r="E35" s="66"/>
      <c r="F35" s="67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32:F32"/>
    <mergeCell ref="D33:F33"/>
    <mergeCell ref="D34:F34"/>
    <mergeCell ref="D35:F35"/>
    <mergeCell ref="D21:F21"/>
    <mergeCell ref="G21:H21"/>
    <mergeCell ref="D22:F22"/>
    <mergeCell ref="G22:H22"/>
    <mergeCell ref="D30:H30"/>
    <mergeCell ref="D31:F31"/>
    <mergeCell ref="D20:F20"/>
    <mergeCell ref="G20:H20"/>
    <mergeCell ref="A1:L1"/>
    <mergeCell ref="A3:L3"/>
    <mergeCell ref="D7:H7"/>
    <mergeCell ref="D8:E8"/>
    <mergeCell ref="D19:H19"/>
    <mergeCell ref="F2:H2"/>
    <mergeCell ref="A13:M1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E11" sqref="E11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82" t="s">
        <v>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52"/>
    </row>
    <row r="2" spans="1:15" ht="24.75" customHeight="1">
      <c r="A2" s="58"/>
      <c r="B2" s="59"/>
      <c r="C2" s="59"/>
      <c r="D2" s="59"/>
      <c r="E2" s="59"/>
      <c r="F2" s="88" t="s">
        <v>39</v>
      </c>
      <c r="G2" s="88"/>
      <c r="H2" s="88"/>
      <c r="I2" s="59"/>
      <c r="J2" s="59"/>
      <c r="K2" s="59"/>
      <c r="L2" s="59"/>
      <c r="M2" s="13"/>
    </row>
    <row r="3" spans="1:15" ht="15.75">
      <c r="A3" s="80" t="s">
        <v>33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13"/>
    </row>
    <row r="4" spans="1:15" ht="15.75">
      <c r="A4" s="80" t="s">
        <v>32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7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8</v>
      </c>
      <c r="D6" s="7"/>
      <c r="E6" s="5"/>
      <c r="F6" s="7" t="s">
        <v>23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77" t="s">
        <v>22</v>
      </c>
      <c r="E8" s="78"/>
      <c r="F8" s="78"/>
      <c r="G8" s="78"/>
      <c r="H8" s="79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84" t="s">
        <v>2</v>
      </c>
      <c r="E9" s="85"/>
      <c r="F9" s="29" t="s">
        <v>18</v>
      </c>
      <c r="G9" s="4" t="s">
        <v>17</v>
      </c>
      <c r="H9" s="1" t="s">
        <v>1</v>
      </c>
      <c r="I9" s="6"/>
      <c r="J9" s="6"/>
      <c r="K9" s="6"/>
      <c r="L9" s="6"/>
      <c r="M9" s="13"/>
      <c r="O9" s="38"/>
    </row>
    <row r="10" spans="1:15" ht="24.95" customHeight="1" thickTop="1" thickBot="1">
      <c r="A10" s="12"/>
      <c r="B10" s="6"/>
      <c r="C10" s="9"/>
      <c r="D10" s="34" t="s">
        <v>6</v>
      </c>
      <c r="E10" s="56">
        <f>101.27*0.8*0.85*0.7</f>
        <v>48.204520000000002</v>
      </c>
      <c r="F10" s="64">
        <v>0</v>
      </c>
      <c r="G10" s="42">
        <v>55.44</v>
      </c>
      <c r="H10" s="43">
        <f>(E10-(E10*F10))*G10</f>
        <v>2672.4585888000001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4" t="s">
        <v>7</v>
      </c>
      <c r="E11" s="57">
        <f>131.05*0.8*0.85*0.7</f>
        <v>62.37980000000001</v>
      </c>
      <c r="F11" s="45">
        <f>F10</f>
        <v>0</v>
      </c>
      <c r="G11" s="46">
        <f>G10</f>
        <v>55.44</v>
      </c>
      <c r="H11" s="44">
        <f>(E11-(E11*F11))*G11</f>
        <v>3458.3361120000004</v>
      </c>
      <c r="I11" s="6"/>
      <c r="J11" s="6"/>
      <c r="K11" s="6"/>
      <c r="L11" s="6"/>
      <c r="M11" s="13"/>
      <c r="N11" s="40"/>
      <c r="O11" s="39"/>
    </row>
    <row r="12" spans="1:15" ht="24.95" customHeight="1">
      <c r="A12" s="12"/>
      <c r="B12" s="6"/>
      <c r="C12" s="9"/>
      <c r="D12" s="35"/>
      <c r="E12" s="36"/>
      <c r="F12" s="36"/>
      <c r="G12" s="37" t="s">
        <v>0</v>
      </c>
      <c r="H12" s="47">
        <f>H10+H11</f>
        <v>6130.794700800001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48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20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19</v>
      </c>
      <c r="C17" s="19"/>
      <c r="D17" s="18"/>
      <c r="E17" s="18"/>
      <c r="F17" s="33"/>
      <c r="G17" s="18" t="s">
        <v>24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7" t="s">
        <v>30</v>
      </c>
      <c r="E19" s="78"/>
      <c r="F19" s="78"/>
      <c r="G19" s="78"/>
      <c r="H19" s="79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71" t="s">
        <v>4</v>
      </c>
      <c r="E20" s="71"/>
      <c r="F20" s="71"/>
      <c r="G20" s="86">
        <f>H12</f>
        <v>6130.794700800001</v>
      </c>
      <c r="H20" s="86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71" t="s">
        <v>5</v>
      </c>
      <c r="E21" s="71"/>
      <c r="F21" s="72"/>
      <c r="G21" s="68">
        <v>0</v>
      </c>
      <c r="H21" s="69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73" t="s">
        <v>31</v>
      </c>
      <c r="E22" s="73"/>
      <c r="F22" s="73"/>
      <c r="G22" s="70">
        <f>G20+G21</f>
        <v>6130.794700800001</v>
      </c>
      <c r="H22" s="70"/>
      <c r="I22" s="6"/>
      <c r="J22" s="6"/>
      <c r="K22" s="6"/>
      <c r="L22" s="6"/>
      <c r="M22" s="13"/>
      <c r="N22" s="32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29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9" t="s">
        <v>42</v>
      </c>
      <c r="B26" s="6"/>
      <c r="C26" s="9"/>
      <c r="D26" s="6"/>
      <c r="E26" s="6"/>
      <c r="F26" s="6"/>
      <c r="G26" s="6"/>
      <c r="H26" s="6"/>
      <c r="I26" s="6"/>
      <c r="J26" s="6"/>
      <c r="K26" s="50" t="s">
        <v>26</v>
      </c>
      <c r="L26" s="51"/>
      <c r="M26" s="13"/>
    </row>
    <row r="27" spans="1:14" ht="15" customHeight="1" thickTop="1">
      <c r="A27" s="49" t="s">
        <v>28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9" t="s">
        <v>27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9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2"/>
      <c r="C30" s="32"/>
      <c r="D30" s="77" t="s">
        <v>25</v>
      </c>
      <c r="E30" s="78"/>
      <c r="F30" s="78"/>
      <c r="G30" s="78"/>
      <c r="H30" s="79"/>
      <c r="I30" s="32"/>
      <c r="J30" s="32"/>
      <c r="K30" s="32"/>
      <c r="L30" s="32"/>
      <c r="M30" s="13"/>
    </row>
    <row r="31" spans="1:14" ht="36.950000000000003" customHeight="1">
      <c r="A31" s="24"/>
      <c r="B31" s="25"/>
      <c r="C31" s="6"/>
      <c r="D31" s="74" t="s">
        <v>9</v>
      </c>
      <c r="E31" s="75"/>
      <c r="F31" s="76"/>
      <c r="G31" s="26" t="s">
        <v>10</v>
      </c>
      <c r="H31" s="26" t="s">
        <v>11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65" t="s">
        <v>12</v>
      </c>
      <c r="E32" s="66"/>
      <c r="F32" s="67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65" t="s">
        <v>13</v>
      </c>
      <c r="E33" s="66"/>
      <c r="F33" s="67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65" t="s">
        <v>14</v>
      </c>
      <c r="E34" s="66"/>
      <c r="F34" s="67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65" t="s">
        <v>15</v>
      </c>
      <c r="E35" s="66"/>
      <c r="F35" s="67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19:H19"/>
    <mergeCell ref="A1:L1"/>
    <mergeCell ref="A3:L3"/>
    <mergeCell ref="A4:M4"/>
    <mergeCell ref="D8:H8"/>
    <mergeCell ref="D9:E9"/>
    <mergeCell ref="F2:H2"/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E10" sqref="E10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82" t="s">
        <v>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52"/>
    </row>
    <row r="2" spans="1:15" ht="24.75" customHeight="1">
      <c r="A2" s="58"/>
      <c r="B2" s="59"/>
      <c r="C2" s="59"/>
      <c r="D2" s="59"/>
      <c r="E2" s="59"/>
      <c r="F2" s="88" t="s">
        <v>39</v>
      </c>
      <c r="G2" s="88"/>
      <c r="H2" s="88"/>
      <c r="I2" s="59"/>
      <c r="J2" s="59"/>
      <c r="K2" s="59"/>
      <c r="L2" s="59"/>
      <c r="M2" s="13"/>
    </row>
    <row r="3" spans="1:15" ht="15.75">
      <c r="A3" s="80" t="s">
        <v>34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13"/>
    </row>
    <row r="4" spans="1:15" ht="16.5" thickBot="1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3"/>
    </row>
    <row r="5" spans="1:15" ht="17.25" customHeight="1" thickTop="1" thickBot="1">
      <c r="A5" s="27"/>
      <c r="B5" s="28"/>
      <c r="C5" s="7" t="s">
        <v>8</v>
      </c>
      <c r="D5" s="7"/>
      <c r="E5" s="5"/>
      <c r="F5" s="7" t="s">
        <v>23</v>
      </c>
      <c r="G5" s="7"/>
      <c r="H5" s="7"/>
      <c r="I5" s="7"/>
      <c r="J5" s="6"/>
      <c r="K5" s="28"/>
      <c r="L5" s="28"/>
      <c r="M5" s="13"/>
    </row>
    <row r="6" spans="1:15" ht="17.25" customHeight="1" thickTop="1">
      <c r="A6" s="27"/>
      <c r="B6" s="28"/>
      <c r="C6" s="7"/>
      <c r="D6" s="7"/>
      <c r="E6" s="6"/>
      <c r="F6" s="7"/>
      <c r="G6" s="7"/>
      <c r="H6" s="7"/>
      <c r="I6" s="7"/>
      <c r="J6" s="6"/>
      <c r="K6" s="28"/>
      <c r="L6" s="28"/>
      <c r="M6" s="13"/>
    </row>
    <row r="7" spans="1:15" ht="21.75" customHeight="1">
      <c r="A7" s="12"/>
      <c r="B7" s="6"/>
      <c r="C7" s="9"/>
      <c r="D7" s="77" t="s">
        <v>22</v>
      </c>
      <c r="E7" s="78"/>
      <c r="F7" s="78"/>
      <c r="G7" s="78"/>
      <c r="H7" s="79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84" t="s">
        <v>2</v>
      </c>
      <c r="E8" s="85"/>
      <c r="F8" s="29" t="s">
        <v>18</v>
      </c>
      <c r="G8" s="4" t="s">
        <v>17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34" t="s">
        <v>6</v>
      </c>
      <c r="E9" s="56">
        <f>101.27*0.8*0.85*0.45*0.5</f>
        <v>15.494310000000002</v>
      </c>
      <c r="F9" s="64">
        <v>0</v>
      </c>
      <c r="G9" s="42">
        <v>39.93</v>
      </c>
      <c r="H9" s="43">
        <f>(E9-(E9*F9))*G9</f>
        <v>618.68779830000005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34" t="s">
        <v>7</v>
      </c>
      <c r="E10" s="57">
        <f>131.05*0.8*0.85*0.45*0.5</f>
        <v>20.050650000000005</v>
      </c>
      <c r="F10" s="45">
        <f>F9</f>
        <v>0</v>
      </c>
      <c r="G10" s="46">
        <f>G9</f>
        <v>39.93</v>
      </c>
      <c r="H10" s="44">
        <f>(E10-(E10*F10))*G10</f>
        <v>800.62245450000023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7">
        <f>H9+H10</f>
        <v>1419.3102528000004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92" t="s">
        <v>47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4"/>
    </row>
    <row r="14" spans="1:15" ht="19.5" customHeight="1">
      <c r="A14" s="12"/>
      <c r="B14" s="20" t="s">
        <v>20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19</v>
      </c>
      <c r="C16" s="19"/>
      <c r="D16" s="18"/>
      <c r="E16" s="18"/>
      <c r="F16" s="33"/>
      <c r="G16" s="18" t="s">
        <v>24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7" t="s">
        <v>30</v>
      </c>
      <c r="E18" s="78"/>
      <c r="F18" s="78"/>
      <c r="G18" s="78"/>
      <c r="H18" s="79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71" t="s">
        <v>4</v>
      </c>
      <c r="E19" s="71"/>
      <c r="F19" s="71"/>
      <c r="G19" s="86">
        <f>H11</f>
        <v>1419.3102528000004</v>
      </c>
      <c r="H19" s="86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71" t="s">
        <v>5</v>
      </c>
      <c r="E20" s="71"/>
      <c r="F20" s="72"/>
      <c r="G20" s="68">
        <v>0</v>
      </c>
      <c r="H20" s="69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73" t="s">
        <v>31</v>
      </c>
      <c r="E21" s="73"/>
      <c r="F21" s="73"/>
      <c r="G21" s="70">
        <f>G19+G20</f>
        <v>1419.3102528000004</v>
      </c>
      <c r="H21" s="70"/>
      <c r="I21" s="6"/>
      <c r="J21" s="6"/>
      <c r="K21" s="6"/>
      <c r="L21" s="6"/>
      <c r="M21" s="13"/>
      <c r="N21" s="32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29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9" t="s">
        <v>43</v>
      </c>
      <c r="B25" s="6"/>
      <c r="C25" s="9"/>
      <c r="D25" s="6"/>
      <c r="E25" s="6"/>
      <c r="F25" s="6"/>
      <c r="G25" s="6"/>
      <c r="H25" s="6"/>
      <c r="I25" s="6"/>
      <c r="J25" s="6"/>
      <c r="K25" s="50" t="s">
        <v>26</v>
      </c>
      <c r="L25" s="51"/>
      <c r="M25" s="13"/>
    </row>
    <row r="26" spans="1:14" ht="15" customHeight="1" thickTop="1">
      <c r="A26" s="49" t="s">
        <v>28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9" t="s">
        <v>27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9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2"/>
      <c r="C29" s="32"/>
      <c r="D29" s="77" t="s">
        <v>25</v>
      </c>
      <c r="E29" s="78"/>
      <c r="F29" s="78"/>
      <c r="G29" s="78"/>
      <c r="H29" s="79"/>
      <c r="I29" s="32"/>
      <c r="J29" s="32"/>
      <c r="K29" s="32"/>
      <c r="L29" s="32"/>
      <c r="M29" s="13"/>
    </row>
    <row r="30" spans="1:14" ht="36.950000000000003" customHeight="1">
      <c r="A30" s="24"/>
      <c r="B30" s="25"/>
      <c r="C30" s="6"/>
      <c r="D30" s="74" t="s">
        <v>9</v>
      </c>
      <c r="E30" s="75"/>
      <c r="F30" s="76"/>
      <c r="G30" s="26" t="s">
        <v>10</v>
      </c>
      <c r="H30" s="26" t="s">
        <v>11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65" t="s">
        <v>12</v>
      </c>
      <c r="E31" s="66"/>
      <c r="F31" s="67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65" t="s">
        <v>13</v>
      </c>
      <c r="E32" s="66"/>
      <c r="F32" s="67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65" t="s">
        <v>14</v>
      </c>
      <c r="E33" s="66"/>
      <c r="F33" s="67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65" t="s">
        <v>15</v>
      </c>
      <c r="E34" s="66"/>
      <c r="F34" s="67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19:F19"/>
    <mergeCell ref="G19:H19"/>
    <mergeCell ref="A1:L1"/>
    <mergeCell ref="A3:L3"/>
    <mergeCell ref="D7:H7"/>
    <mergeCell ref="D8:E8"/>
    <mergeCell ref="D18:H18"/>
    <mergeCell ref="F2:H2"/>
    <mergeCell ref="A13:M13"/>
    <mergeCell ref="G20:H20"/>
    <mergeCell ref="D21:F21"/>
    <mergeCell ref="G21:H21"/>
    <mergeCell ref="D29:H29"/>
    <mergeCell ref="D30:F30"/>
    <mergeCell ref="D31:F31"/>
    <mergeCell ref="D32:F32"/>
    <mergeCell ref="D33:F33"/>
    <mergeCell ref="D34:F34"/>
    <mergeCell ref="D20:F2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E11" sqref="E11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82" t="s">
        <v>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52"/>
    </row>
    <row r="2" spans="1:15" ht="24.75" customHeight="1">
      <c r="A2" s="58"/>
      <c r="B2" s="59"/>
      <c r="C2" s="59"/>
      <c r="D2" s="59"/>
      <c r="E2" s="59"/>
      <c r="F2" s="88" t="s">
        <v>39</v>
      </c>
      <c r="G2" s="88"/>
      <c r="H2" s="88"/>
      <c r="I2" s="59"/>
      <c r="J2" s="59"/>
      <c r="K2" s="59"/>
      <c r="L2" s="59"/>
      <c r="M2" s="13"/>
    </row>
    <row r="3" spans="1:15" ht="15.75">
      <c r="A3" s="80" t="s">
        <v>35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13"/>
    </row>
    <row r="4" spans="1:15" ht="15.75">
      <c r="A4" s="80" t="s">
        <v>32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7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8</v>
      </c>
      <c r="D6" s="7"/>
      <c r="E6" s="5"/>
      <c r="F6" s="7" t="s">
        <v>23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77" t="s">
        <v>22</v>
      </c>
      <c r="E8" s="78"/>
      <c r="F8" s="78"/>
      <c r="G8" s="78"/>
      <c r="H8" s="79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84" t="s">
        <v>2</v>
      </c>
      <c r="E9" s="85"/>
      <c r="F9" s="29" t="s">
        <v>18</v>
      </c>
      <c r="G9" s="4" t="s">
        <v>17</v>
      </c>
      <c r="H9" s="1" t="s">
        <v>1</v>
      </c>
      <c r="I9" s="6"/>
      <c r="J9" s="6"/>
      <c r="K9" s="6"/>
      <c r="L9" s="6"/>
      <c r="M9" s="13"/>
      <c r="O9" s="38"/>
    </row>
    <row r="10" spans="1:15" ht="24.95" customHeight="1" thickTop="1" thickBot="1">
      <c r="A10" s="12"/>
      <c r="B10" s="6"/>
      <c r="C10" s="9"/>
      <c r="D10" s="34" t="s">
        <v>6</v>
      </c>
      <c r="E10" s="56">
        <f>101.27*0.8*0.85*0.1</f>
        <v>6.8863600000000007</v>
      </c>
      <c r="F10" s="64"/>
      <c r="G10" s="42">
        <v>554.6</v>
      </c>
      <c r="H10" s="43">
        <f>(E10-(E10*F10))*G10</f>
        <v>3819.1752560000004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4" t="s">
        <v>7</v>
      </c>
      <c r="E11" s="57">
        <f>131.05*0.8*0.85*0.1</f>
        <v>8.9114000000000022</v>
      </c>
      <c r="F11" s="45">
        <f>F10</f>
        <v>0</v>
      </c>
      <c r="G11" s="46">
        <f>G10</f>
        <v>554.6</v>
      </c>
      <c r="H11" s="44">
        <f>(E11-(E11*F11))*G11</f>
        <v>4942.2624400000013</v>
      </c>
      <c r="I11" s="6"/>
      <c r="J11" s="6"/>
      <c r="K11" s="6"/>
      <c r="L11" s="6"/>
      <c r="M11" s="13"/>
      <c r="N11" s="40"/>
      <c r="O11" s="39"/>
    </row>
    <row r="12" spans="1:15" ht="24.95" customHeight="1">
      <c r="A12" s="12"/>
      <c r="B12" s="6"/>
      <c r="C12" s="9"/>
      <c r="D12" s="35"/>
      <c r="E12" s="36"/>
      <c r="F12" s="36"/>
      <c r="G12" s="37" t="s">
        <v>0</v>
      </c>
      <c r="H12" s="47">
        <f>H10+H11</f>
        <v>8761.4376960000009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48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20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19</v>
      </c>
      <c r="C17" s="19"/>
      <c r="D17" s="18"/>
      <c r="E17" s="18"/>
      <c r="F17" s="33"/>
      <c r="G17" s="18" t="s">
        <v>24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7" t="s">
        <v>30</v>
      </c>
      <c r="E19" s="78"/>
      <c r="F19" s="78"/>
      <c r="G19" s="78"/>
      <c r="H19" s="79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71" t="s">
        <v>4</v>
      </c>
      <c r="E20" s="71"/>
      <c r="F20" s="71"/>
      <c r="G20" s="86">
        <f>H12</f>
        <v>8761.4376960000009</v>
      </c>
      <c r="H20" s="86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71" t="s">
        <v>5</v>
      </c>
      <c r="E21" s="71"/>
      <c r="F21" s="72"/>
      <c r="G21" s="68">
        <v>0</v>
      </c>
      <c r="H21" s="69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73" t="s">
        <v>31</v>
      </c>
      <c r="E22" s="73"/>
      <c r="F22" s="73"/>
      <c r="G22" s="70">
        <f>G20+G21</f>
        <v>8761.4376960000009</v>
      </c>
      <c r="H22" s="70"/>
      <c r="I22" s="6"/>
      <c r="J22" s="6"/>
      <c r="K22" s="6"/>
      <c r="L22" s="6"/>
      <c r="M22" s="13"/>
      <c r="N22" s="32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29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9" t="s">
        <v>44</v>
      </c>
      <c r="B26" s="6"/>
      <c r="C26" s="9"/>
      <c r="D26" s="6"/>
      <c r="E26" s="6"/>
      <c r="F26" s="6"/>
      <c r="G26" s="6"/>
      <c r="H26" s="6"/>
      <c r="I26" s="6"/>
      <c r="J26" s="6"/>
      <c r="K26" s="50" t="s">
        <v>26</v>
      </c>
      <c r="L26" s="51"/>
      <c r="M26" s="13"/>
    </row>
    <row r="27" spans="1:14" ht="15" customHeight="1" thickTop="1">
      <c r="A27" s="49" t="s">
        <v>28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9" t="s">
        <v>27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9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2"/>
      <c r="C30" s="32"/>
      <c r="D30" s="77" t="s">
        <v>25</v>
      </c>
      <c r="E30" s="78"/>
      <c r="F30" s="78"/>
      <c r="G30" s="78"/>
      <c r="H30" s="79"/>
      <c r="I30" s="32"/>
      <c r="J30" s="32"/>
      <c r="K30" s="32"/>
      <c r="L30" s="32"/>
      <c r="M30" s="13"/>
    </row>
    <row r="31" spans="1:14" ht="36.950000000000003" customHeight="1">
      <c r="A31" s="24"/>
      <c r="B31" s="25"/>
      <c r="C31" s="6"/>
      <c r="D31" s="74" t="s">
        <v>9</v>
      </c>
      <c r="E31" s="75"/>
      <c r="F31" s="76"/>
      <c r="G31" s="26" t="s">
        <v>10</v>
      </c>
      <c r="H31" s="26" t="s">
        <v>11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65" t="s">
        <v>12</v>
      </c>
      <c r="E32" s="66"/>
      <c r="F32" s="67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65" t="s">
        <v>13</v>
      </c>
      <c r="E33" s="66"/>
      <c r="F33" s="67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65" t="s">
        <v>14</v>
      </c>
      <c r="E34" s="66"/>
      <c r="F34" s="67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65" t="s">
        <v>15</v>
      </c>
      <c r="E35" s="66"/>
      <c r="F35" s="67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19:H19"/>
    <mergeCell ref="A1:L1"/>
    <mergeCell ref="A3:L3"/>
    <mergeCell ref="A4:M4"/>
    <mergeCell ref="D8:H8"/>
    <mergeCell ref="D9:E9"/>
    <mergeCell ref="F2:H2"/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E10" sqref="E10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82" t="s">
        <v>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52"/>
    </row>
    <row r="2" spans="1:15" ht="24.75" customHeight="1">
      <c r="A2" s="58"/>
      <c r="B2" s="59"/>
      <c r="C2" s="59"/>
      <c r="D2" s="59"/>
      <c r="E2" s="59"/>
      <c r="F2" s="63" t="s">
        <v>39</v>
      </c>
      <c r="G2" s="63"/>
      <c r="H2" s="63"/>
      <c r="I2" s="59"/>
      <c r="J2" s="59"/>
      <c r="K2" s="59"/>
      <c r="L2" s="59"/>
      <c r="M2" s="13"/>
    </row>
    <row r="3" spans="1:15" ht="15.75">
      <c r="A3" s="80" t="s">
        <v>36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13"/>
    </row>
    <row r="4" spans="1:15" ht="16.5" thickBot="1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3"/>
    </row>
    <row r="5" spans="1:15" ht="17.25" customHeight="1" thickTop="1" thickBot="1">
      <c r="A5" s="27"/>
      <c r="B5" s="28"/>
      <c r="C5" s="7" t="s">
        <v>8</v>
      </c>
      <c r="D5" s="7"/>
      <c r="E5" s="5"/>
      <c r="F5" s="7" t="s">
        <v>23</v>
      </c>
      <c r="G5" s="7"/>
      <c r="H5" s="7"/>
      <c r="I5" s="7"/>
      <c r="J5" s="6"/>
      <c r="K5" s="28"/>
      <c r="L5" s="28"/>
      <c r="M5" s="13"/>
    </row>
    <row r="6" spans="1:15" ht="17.25" customHeight="1" thickTop="1">
      <c r="A6" s="27"/>
      <c r="B6" s="28"/>
      <c r="C6" s="7"/>
      <c r="D6" s="7"/>
      <c r="E6" s="6"/>
      <c r="F6" s="7"/>
      <c r="G6" s="7"/>
      <c r="H6" s="7"/>
      <c r="I6" s="7"/>
      <c r="J6" s="6"/>
      <c r="K6" s="28"/>
      <c r="L6" s="28"/>
      <c r="M6" s="13"/>
    </row>
    <row r="7" spans="1:15" ht="21.75" customHeight="1">
      <c r="A7" s="12"/>
      <c r="B7" s="6"/>
      <c r="C7" s="9"/>
      <c r="D7" s="77" t="s">
        <v>22</v>
      </c>
      <c r="E7" s="78"/>
      <c r="F7" s="78"/>
      <c r="G7" s="78"/>
      <c r="H7" s="79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84" t="s">
        <v>2</v>
      </c>
      <c r="E8" s="85"/>
      <c r="F8" s="29" t="s">
        <v>18</v>
      </c>
      <c r="G8" s="4" t="s">
        <v>17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34" t="s">
        <v>6</v>
      </c>
      <c r="E9" s="56">
        <f>101.27*0.8*0.85*0.1*0.5</f>
        <v>3.4431800000000004</v>
      </c>
      <c r="F9" s="64">
        <v>0</v>
      </c>
      <c r="G9" s="42">
        <v>116.25</v>
      </c>
      <c r="H9" s="43">
        <f>(E9-(E9*F9))*G9</f>
        <v>400.26967500000006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34" t="s">
        <v>7</v>
      </c>
      <c r="E10" s="57">
        <f>131.05*0.8*0.85*0.1*0.5</f>
        <v>4.4557000000000011</v>
      </c>
      <c r="F10" s="45">
        <f>F9</f>
        <v>0</v>
      </c>
      <c r="G10" s="46">
        <f>G9</f>
        <v>116.25</v>
      </c>
      <c r="H10" s="44">
        <f>(E10-(E10*F10))*G10</f>
        <v>517.97512500000016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7">
        <f>H9+H10</f>
        <v>918.24480000000017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92" t="s">
        <v>47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4"/>
    </row>
    <row r="14" spans="1:15" ht="19.5" customHeight="1">
      <c r="A14" s="12"/>
      <c r="B14" s="20" t="s">
        <v>20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19</v>
      </c>
      <c r="C16" s="19"/>
      <c r="D16" s="18"/>
      <c r="E16" s="18"/>
      <c r="F16" s="33"/>
      <c r="G16" s="18" t="s">
        <v>24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7" t="s">
        <v>30</v>
      </c>
      <c r="E18" s="78"/>
      <c r="F18" s="78"/>
      <c r="G18" s="78"/>
      <c r="H18" s="79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71" t="s">
        <v>4</v>
      </c>
      <c r="E19" s="71"/>
      <c r="F19" s="71"/>
      <c r="G19" s="86">
        <f>H11</f>
        <v>918.24480000000017</v>
      </c>
      <c r="H19" s="86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71" t="s">
        <v>5</v>
      </c>
      <c r="E20" s="71"/>
      <c r="F20" s="72"/>
      <c r="G20" s="68"/>
      <c r="H20" s="69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73" t="s">
        <v>31</v>
      </c>
      <c r="E21" s="73"/>
      <c r="F21" s="73"/>
      <c r="G21" s="70">
        <f>G19+G20</f>
        <v>918.24480000000017</v>
      </c>
      <c r="H21" s="70"/>
      <c r="I21" s="6"/>
      <c r="J21" s="6"/>
      <c r="K21" s="6"/>
      <c r="L21" s="6"/>
      <c r="M21" s="13"/>
      <c r="N21" s="32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29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9" t="s">
        <v>45</v>
      </c>
      <c r="B25" s="6"/>
      <c r="C25" s="9"/>
      <c r="D25" s="6"/>
      <c r="E25" s="6"/>
      <c r="F25" s="6"/>
      <c r="G25" s="6"/>
      <c r="H25" s="6"/>
      <c r="I25" s="6"/>
      <c r="J25" s="6"/>
      <c r="K25" s="50" t="s">
        <v>26</v>
      </c>
      <c r="L25" s="51"/>
      <c r="M25" s="13"/>
    </row>
    <row r="26" spans="1:14" ht="15" customHeight="1" thickTop="1">
      <c r="A26" s="49" t="s">
        <v>28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9" t="s">
        <v>27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9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2"/>
      <c r="C29" s="32"/>
      <c r="D29" s="77" t="s">
        <v>25</v>
      </c>
      <c r="E29" s="78"/>
      <c r="F29" s="78"/>
      <c r="G29" s="78"/>
      <c r="H29" s="79"/>
      <c r="I29" s="32"/>
      <c r="J29" s="32"/>
      <c r="K29" s="32"/>
      <c r="L29" s="32"/>
      <c r="M29" s="13"/>
    </row>
    <row r="30" spans="1:14" ht="36.950000000000003" customHeight="1">
      <c r="A30" s="24"/>
      <c r="B30" s="25"/>
      <c r="C30" s="6"/>
      <c r="D30" s="74" t="s">
        <v>9</v>
      </c>
      <c r="E30" s="75"/>
      <c r="F30" s="76"/>
      <c r="G30" s="26" t="s">
        <v>10</v>
      </c>
      <c r="H30" s="26" t="s">
        <v>11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65" t="s">
        <v>12</v>
      </c>
      <c r="E31" s="66"/>
      <c r="F31" s="67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65" t="s">
        <v>13</v>
      </c>
      <c r="E32" s="66"/>
      <c r="F32" s="67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65" t="s">
        <v>14</v>
      </c>
      <c r="E33" s="66"/>
      <c r="F33" s="67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65" t="s">
        <v>15</v>
      </c>
      <c r="E34" s="66"/>
      <c r="F34" s="67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8">
    <mergeCell ref="D19:F19"/>
    <mergeCell ref="G19:H19"/>
    <mergeCell ref="A1:L1"/>
    <mergeCell ref="A3:L3"/>
    <mergeCell ref="D7:H7"/>
    <mergeCell ref="D8:E8"/>
    <mergeCell ref="D18:H18"/>
    <mergeCell ref="A13:M13"/>
    <mergeCell ref="G20:H20"/>
    <mergeCell ref="D21:F21"/>
    <mergeCell ref="G21:H21"/>
    <mergeCell ref="D29:H29"/>
    <mergeCell ref="D30:F30"/>
    <mergeCell ref="D31:F31"/>
    <mergeCell ref="D32:F32"/>
    <mergeCell ref="D33:F33"/>
    <mergeCell ref="D34:F34"/>
    <mergeCell ref="D20:F2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NC e RU fuori dal T.U.</vt:lpstr>
      <vt:lpstr>NC dentro al T.U.</vt:lpstr>
      <vt:lpstr>RU dentro al T.U.</vt:lpstr>
      <vt:lpstr>RE con aum. CU fuori dal T.U.</vt:lpstr>
      <vt:lpstr>RE con aum. CU dentro al T.U.</vt:lpstr>
      <vt:lpstr>RE senza aum. CU fuori dal T.U </vt:lpstr>
      <vt:lpstr>RE senza aum. CU dentro al T.U </vt:lpstr>
    </vt:vector>
  </TitlesOfParts>
  <Company>Comune di Traversetolo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saracino</dc:creator>
  <cp:lastModifiedBy>saracino</cp:lastModifiedBy>
  <cp:lastPrinted>2023-12-19T08:46:40Z</cp:lastPrinted>
  <dcterms:created xsi:type="dcterms:W3CDTF">2019-10-14T12:26:27Z</dcterms:created>
  <dcterms:modified xsi:type="dcterms:W3CDTF">2024-01-23T11:34:16Z</dcterms:modified>
</cp:coreProperties>
</file>